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8" i="3"/>
  <c r="K18" l="1"/>
  <c r="AB18" l="1"/>
  <c r="AC18" l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<sst xmlns="http://schemas.openxmlformats.org/spreadsheetml/2006/main" count="86" uniqueCount="83">
  <si>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</si>
  <si>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</si>
  <si>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</si>
  <si>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</si>
  <si>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</si>
  <si>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</si>
  <si>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</si>
  <si>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</si>
  <si>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</si>
  <si>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</si>
  <si>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</si>
  <si>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</si>
  <si>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</si>
  <si>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</si>
  <si>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</si>
  <si>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</si>
  <si>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</si>
  <si>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</si>
  <si>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</si>
  <si>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</si>
  <si>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</si>
  <si>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</si>
  <si>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</si>
  <si>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</si>
  <si>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</si>
  <si>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</si>
  <si>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</si>
  <si>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</si>
  <si>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</si>
  <si>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</si>
  <si>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</si>
  <si>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</si>
  <si>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</si>
  <si>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</si>
  <si>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</si>
  <si>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</si>
  <si>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</si>
  <si>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</si>
  <si>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</si>
  <si>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</si>
  <si>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</si>
  <si>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</si>
  <si>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</si>
  <si>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</si>
  <si>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</si>
  <si>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</si>
  <si>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</si>
  <si>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</si>
  <si>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</si>
  <si>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</si>
  <si>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</si>
  <si>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</si>
  <si>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</si>
  <si>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</si>
  <si>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</si>
  <si>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</si>
  <si>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</si>
  <si>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</si>
  <si>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</si>
  <si>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</si>
  <si>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</si>
  <si>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</si>
  <si>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</si>
  <si>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</si>
  <si>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</si>
  <si>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</si>
  <si>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</si>
  <si>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</si>
  <si>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</si>
  <si>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</si>
  <si>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</si>
  <si>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</si>
  <si>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Источник № 1 "Цены текущих договоров 2021 года"</t>
  </si>
  <si>
    <t>Ж</t>
  </si>
  <si>
    <t>Стройматериалы</t>
  </si>
  <si>
    <t>Материалы инертные</t>
  </si>
  <si>
    <t>Песок</t>
  </si>
  <si>
    <t>ЖЕ000007</t>
  </si>
  <si>
    <t>Песок для строительных работ природный очень мелкий II класса</t>
  </si>
  <si>
    <t>м3</t>
  </si>
  <si>
    <t>Руководитель группы закупок Шклярова О.А.</t>
  </si>
  <si>
    <t>Начальник УМТС Аблякимов Р.Э.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</si>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</sst>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8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0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8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18" sqref="C18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65</v>
      </c>
    </row>
    <row r="2" spans="1:30" ht="15.75">
      <c r="V2" s="2"/>
      <c r="AA2" s="1" t="s">
        <v>66</v>
      </c>
    </row>
    <row r="3" spans="1:30" ht="15.75">
      <c r="V3" s="2"/>
      <c r="AA3" s="1" t="s">
        <v>67</v>
      </c>
    </row>
    <row r="4" spans="1:30" ht="15.75"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13</v>
      </c>
      <c r="D6" s="45" t="s">
        <v>68</v>
      </c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7"/>
    </row>
    <row r="7" spans="1:30" s="6" customFormat="1">
      <c r="C7" s="7" t="s">
        <v>32</v>
      </c>
      <c r="D7" s="45" t="s">
        <v>73</v>
      </c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7"/>
    </row>
    <row r="8" spans="1:30" s="6" customFormat="1">
      <c r="C8" s="7" t="s">
        <v>24</v>
      </c>
      <c r="D8" s="45" t="s">
        <v>75</v>
      </c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7"/>
    </row>
    <row r="9" spans="1:30" s="6" customFormat="1">
      <c r="C9" s="7" t="s">
        <v>23</v>
      </c>
      <c r="D9" s="45" t="s">
        <v>74</v>
      </c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7"/>
    </row>
    <row r="10" spans="1:30" s="6" customFormat="1" ht="12.75" customHeight="1">
      <c r="C10" s="7" t="s">
        <v>8</v>
      </c>
      <c r="D10" s="45" t="s">
        <v>76</v>
      </c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7"/>
    </row>
    <row r="11" spans="1:30" s="6" customFormat="1" ht="25.5">
      <c r="C11" s="7" t="s">
        <v>9</v>
      </c>
      <c r="D11" s="45" t="s">
        <v>69</v>
      </c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7"/>
    </row>
    <row r="12" spans="1:30" s="6" customFormat="1" ht="38.25">
      <c r="C12" s="7" t="s">
        <v>22</v>
      </c>
      <c r="D12" s="45" t="s">
        <v>70</v>
      </c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7"/>
    </row>
    <row r="14" spans="1:30" ht="44.25" customHeight="1">
      <c r="A14" s="43" t="s">
        <v>5</v>
      </c>
      <c r="B14" s="48" t="s">
        <v>27</v>
      </c>
      <c r="C14" s="43" t="s">
        <v>1</v>
      </c>
      <c r="D14" s="48" t="s">
        <v>4</v>
      </c>
      <c r="E14" s="48" t="s">
        <v>59</v>
      </c>
      <c r="F14" s="43" t="s">
        <v>72</v>
      </c>
      <c r="G14" s="43"/>
      <c r="H14" s="43"/>
      <c r="I14" s="43"/>
      <c r="J14" s="48" t="s">
        <v>82</v>
      </c>
      <c r="K14" s="56" t="s">
        <v>62</v>
      </c>
      <c r="L14" s="38" t="s">
        <v>60</v>
      </c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51" t="s">
        <v>63</v>
      </c>
      <c r="AB14" s="48" t="s">
        <v>34</v>
      </c>
      <c r="AC14" s="48" t="s">
        <v>33</v>
      </c>
      <c r="AD14" s="40" t="s">
        <v>56</v>
      </c>
    </row>
    <row r="15" spans="1:30" ht="30" customHeight="1">
      <c r="A15" s="43"/>
      <c r="B15" s="49"/>
      <c r="C15" s="43"/>
      <c r="D15" s="49"/>
      <c r="E15" s="49"/>
      <c r="F15" s="43" t="s">
        <v>21</v>
      </c>
      <c r="G15" s="43" t="s">
        <v>14</v>
      </c>
      <c r="H15" s="43" t="s">
        <v>15</v>
      </c>
      <c r="I15" s="43" t="s">
        <v>28</v>
      </c>
      <c r="J15" s="49"/>
      <c r="K15" s="57"/>
      <c r="L15" s="38" t="s">
        <v>57</v>
      </c>
      <c r="M15" s="39"/>
      <c r="N15" s="39"/>
      <c r="O15" s="39"/>
      <c r="P15" s="39"/>
      <c r="Q15" s="38" t="s">
        <v>61</v>
      </c>
      <c r="R15" s="39"/>
      <c r="S15" s="39"/>
      <c r="T15" s="39"/>
      <c r="U15" s="39"/>
      <c r="V15" s="43" t="s">
        <v>58</v>
      </c>
      <c r="W15" s="43"/>
      <c r="X15" s="43"/>
      <c r="Y15" s="43"/>
      <c r="Z15" s="43"/>
      <c r="AA15" s="52"/>
      <c r="AB15" s="49"/>
      <c r="AC15" s="49"/>
      <c r="AD15" s="41"/>
    </row>
    <row r="16" spans="1:30" ht="73.5" customHeight="1">
      <c r="A16" s="43"/>
      <c r="B16" s="50"/>
      <c r="C16" s="43"/>
      <c r="D16" s="50"/>
      <c r="E16" s="50"/>
      <c r="F16" s="43"/>
      <c r="G16" s="43"/>
      <c r="H16" s="43"/>
      <c r="I16" s="43"/>
      <c r="J16" s="50"/>
      <c r="K16" s="58"/>
      <c r="L16" s="31" t="s">
        <v>10</v>
      </c>
      <c r="M16" s="31" t="s">
        <v>11</v>
      </c>
      <c r="N16" s="31" t="s">
        <v>12</v>
      </c>
      <c r="O16" s="31" t="s">
        <v>35</v>
      </c>
      <c r="P16" s="31" t="s">
        <v>36</v>
      </c>
      <c r="Q16" s="31" t="s">
        <v>16</v>
      </c>
      <c r="R16" s="31" t="s">
        <v>17</v>
      </c>
      <c r="S16" s="31" t="s">
        <v>25</v>
      </c>
      <c r="T16" s="31" t="s">
        <v>37</v>
      </c>
      <c r="U16" s="31" t="s">
        <v>38</v>
      </c>
      <c r="V16" s="31" t="s">
        <v>18</v>
      </c>
      <c r="W16" s="31" t="s">
        <v>19</v>
      </c>
      <c r="X16" s="31" t="s">
        <v>20</v>
      </c>
      <c r="Y16" s="31" t="s">
        <v>39</v>
      </c>
      <c r="Z16" s="31" t="s">
        <v>40</v>
      </c>
      <c r="AA16" s="53"/>
      <c r="AB16" s="50"/>
      <c r="AC16" s="50"/>
      <c r="AD16" s="42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41</v>
      </c>
      <c r="M17" s="8" t="s">
        <v>42</v>
      </c>
      <c r="N17" s="8" t="s">
        <v>43</v>
      </c>
      <c r="O17" s="8" t="s">
        <v>44</v>
      </c>
      <c r="P17" s="8" t="s">
        <v>45</v>
      </c>
      <c r="Q17" s="8" t="s">
        <v>46</v>
      </c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>
      <c r="A18" s="13">
        <v>1</v>
      </c>
      <c r="B18" s="14" t="s">
        <v>77</v>
      </c>
      <c r="C18" s="14" t="s">
        <v>78</v>
      </c>
      <c r="D18" s="14" t="s">
        <v>79</v>
      </c>
      <c r="E18" s="15">
        <v>20500</v>
      </c>
      <c r="F18" s="34">
        <v>485</v>
      </c>
      <c r="G18" s="35">
        <v>701</v>
      </c>
      <c r="H18" s="16">
        <v>44515</v>
      </c>
      <c r="I18" s="16"/>
      <c r="J18" s="19">
        <v>1.04</v>
      </c>
      <c r="K18" s="15">
        <f>IF(SUM(F18)=0,"",F18*J18)</f>
        <v>504.40000000000003</v>
      </c>
      <c r="L18" s="17">
        <v>770</v>
      </c>
      <c r="M18" s="17">
        <v>525</v>
      </c>
      <c r="N18" s="17">
        <f>645/1.2</f>
        <v>537.5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0">COUNTIF(K18:Z18,"&gt;0")</f>
        <v>4</v>
      </c>
      <c r="AB18" s="59">
        <f>CEILING(SUM(K18:Z18)/COUNTIF(K18:Z18,"&gt;0"),0.01)</f>
        <v>584.23</v>
      </c>
      <c r="AC18" s="59">
        <f t="shared" ref="AC18" si="1">AB18*E18</f>
        <v>11976715</v>
      </c>
      <c r="AD18" s="30">
        <f t="shared" ref="AD18" si="2">STDEV(K18:Z18)/AB18*100</f>
        <v>21.327154630836212</v>
      </c>
    </row>
    <row r="19" spans="1:30"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1"/>
    </row>
    <row r="20" spans="1:30" s="22" customFormat="1">
      <c r="C20" s="22" t="s">
        <v>7</v>
      </c>
    </row>
    <row r="21" spans="1:30" s="22" customFormat="1" hidden="1">
      <c r="C21" s="23" t="s">
        <v>29</v>
      </c>
    </row>
    <row r="22" spans="1:30" s="22" customFormat="1" hidden="1">
      <c r="C22" s="23" t="s">
        <v>30</v>
      </c>
    </row>
    <row r="23" spans="1:30" s="22" customFormat="1" hidden="1">
      <c r="C23" s="23" t="s">
        <v>31</v>
      </c>
    </row>
    <row r="24" spans="1:30">
      <c r="L24" s="24"/>
    </row>
    <row r="25" spans="1:30" s="3" customFormat="1" ht="15.75">
      <c r="C25" s="25" t="s">
        <v>0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30" s="3" customFormat="1" ht="15.75"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>
      <c r="C27" s="36">
        <v>44854</v>
      </c>
      <c r="D27" s="26"/>
      <c r="E27" s="26"/>
      <c r="F27" s="37" t="s">
        <v>80</v>
      </c>
      <c r="G27" s="37"/>
      <c r="H27" s="37"/>
      <c r="I27" s="37"/>
      <c r="J27" s="37"/>
      <c r="K27" s="27"/>
      <c r="L27" s="37"/>
      <c r="M27" s="37"/>
      <c r="N27" s="37"/>
      <c r="O27" s="32"/>
      <c r="P27" s="32"/>
      <c r="Q27" s="1"/>
      <c r="R27" s="1"/>
      <c r="S27" s="1"/>
      <c r="T27" s="1"/>
      <c r="U27" s="1"/>
      <c r="V27" s="26"/>
      <c r="W27" s="26"/>
      <c r="X27" s="26"/>
      <c r="Y27" s="26"/>
      <c r="Z27" s="26"/>
      <c r="AA27" s="26"/>
      <c r="AB27" s="26"/>
      <c r="AC27" s="28"/>
    </row>
    <row r="28" spans="1:30" s="3" customFormat="1" ht="15.75">
      <c r="C28" s="33" t="s">
        <v>2</v>
      </c>
      <c r="D28" s="26"/>
      <c r="E28" s="26"/>
      <c r="F28" s="55" t="s">
        <v>71</v>
      </c>
      <c r="G28" s="55"/>
      <c r="H28" s="55"/>
      <c r="I28" s="55"/>
      <c r="J28" s="55"/>
      <c r="K28" s="1"/>
      <c r="L28" s="54" t="s">
        <v>6</v>
      </c>
      <c r="M28" s="54"/>
      <c r="N28" s="54"/>
      <c r="O28" s="32"/>
      <c r="P28" s="32"/>
      <c r="Q28" s="1"/>
      <c r="R28" s="1"/>
      <c r="S28" s="1"/>
      <c r="T28" s="1"/>
      <c r="U28" s="1"/>
      <c r="V28" s="26"/>
      <c r="W28" s="26"/>
      <c r="X28" s="26"/>
      <c r="Y28" s="26"/>
      <c r="Z28" s="26"/>
      <c r="AA28" s="26"/>
      <c r="AB28" s="26"/>
    </row>
    <row r="29" spans="1:30">
      <c r="C29" s="29"/>
      <c r="V29" s="27"/>
      <c r="W29" s="27"/>
      <c r="X29" s="27"/>
      <c r="Y29" s="27"/>
      <c r="Z29" s="27"/>
      <c r="AA29" s="27"/>
      <c r="AB29" s="27"/>
    </row>
    <row r="30" spans="1:30">
      <c r="C30" s="25" t="s">
        <v>26</v>
      </c>
      <c r="V30" s="27"/>
      <c r="W30" s="27"/>
      <c r="X30" s="27"/>
      <c r="Y30" s="27"/>
      <c r="Z30" s="27"/>
      <c r="AA30" s="27"/>
      <c r="AB30" s="27"/>
    </row>
    <row r="31" spans="1:30">
      <c r="V31" s="27"/>
      <c r="W31" s="27"/>
      <c r="X31" s="27"/>
      <c r="Y31" s="27"/>
      <c r="Z31" s="27"/>
      <c r="AA31" s="27"/>
      <c r="AB31" s="27"/>
    </row>
    <row r="32" spans="1:30">
      <c r="C32" s="36">
        <v>44854</v>
      </c>
      <c r="D32" s="26"/>
      <c r="E32" s="26"/>
      <c r="F32" s="37" t="s">
        <v>81</v>
      </c>
      <c r="G32" s="37"/>
      <c r="H32" s="37"/>
      <c r="I32" s="37"/>
      <c r="J32" s="37"/>
      <c r="K32" s="27"/>
      <c r="L32" s="37"/>
      <c r="M32" s="37"/>
      <c r="N32" s="37"/>
      <c r="O32" s="32"/>
      <c r="P32" s="32"/>
      <c r="V32" s="26"/>
      <c r="W32" s="26"/>
      <c r="X32" s="26"/>
      <c r="Y32" s="26"/>
      <c r="Z32" s="26"/>
      <c r="AA32" s="26"/>
      <c r="AB32" s="26"/>
    </row>
    <row r="33" spans="3:30">
      <c r="C33" s="33" t="s">
        <v>2</v>
      </c>
      <c r="D33" s="26"/>
      <c r="E33" s="26"/>
      <c r="F33" s="55" t="s">
        <v>71</v>
      </c>
      <c r="G33" s="55"/>
      <c r="H33" s="55"/>
      <c r="I33" s="55"/>
      <c r="J33" s="55"/>
      <c r="L33" s="54" t="s">
        <v>6</v>
      </c>
      <c r="M33" s="54"/>
      <c r="N33" s="54"/>
      <c r="O33" s="32"/>
      <c r="P33" s="32"/>
      <c r="V33" s="26"/>
      <c r="W33" s="26"/>
      <c r="X33" s="26"/>
      <c r="Y33" s="26"/>
      <c r="Z33" s="26"/>
      <c r="AA33" s="26"/>
      <c r="AB33" s="26"/>
    </row>
    <row r="36" spans="3:30">
      <c r="C36" s="25" t="s">
        <v>64</v>
      </c>
    </row>
    <row r="38" spans="3:30"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18 A18:E18" name="Диапазон3"/>
    <protectedRange sqref="P18:U18 X18:Z18" name="Диапазон4"/>
    <protectedRange sqref="C27 F27 L27 L32 F32 C32" name="Диапазон5"/>
    <protectedRange sqref="D21:AC23" name="Диапазон6"/>
    <protectedRange sqref="V1" name="Диапазон8_1"/>
    <protectedRange sqref="C21:C23" name="Диапазон6_1"/>
    <protectedRange sqref="F18" name="Диапазон3_3"/>
    <protectedRange sqref="V18:W18 L18:O18" name="Диапазон4_1"/>
  </protectedRanges>
  <mergeCells count="37">
    <mergeCell ref="B14:B16"/>
    <mergeCell ref="F14:I14"/>
    <mergeCell ref="I15:I16"/>
    <mergeCell ref="L32:N32"/>
    <mergeCell ref="L33:N33"/>
    <mergeCell ref="F32:J32"/>
    <mergeCell ref="F33:J33"/>
    <mergeCell ref="J14:J16"/>
    <mergeCell ref="F15:F16"/>
    <mergeCell ref="L27:N27"/>
    <mergeCell ref="L28:N28"/>
    <mergeCell ref="F27:J27"/>
    <mergeCell ref="F28:J28"/>
    <mergeCell ref="L14:Z14"/>
    <mergeCell ref="V15:Z15"/>
    <mergeCell ref="D9:AC9"/>
    <mergeCell ref="Q15:U15"/>
    <mergeCell ref="AC14:AC16"/>
    <mergeCell ref="AB14:AB16"/>
    <mergeCell ref="D14:D16"/>
    <mergeCell ref="E14:E16"/>
    <mergeCell ref="C38:AD38"/>
    <mergeCell ref="L15:P15"/>
    <mergeCell ref="AD14:AD16"/>
    <mergeCell ref="A14:A16"/>
    <mergeCell ref="C4:AC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2022-10-21T05:09:23Z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